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<sst xmlns="http://schemas.openxmlformats.org/spreadsheetml/2006/main" count="60" uniqueCount="35">
  <si>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t>绿地编号</t>
  </si>
  <si>
    <t>面积（㎡）</t>
  </si>
  <si>
    <t>单位</t>
  </si>
  <si>
    <t>备注</t>
  </si>
  <si>
    <t>G1</t>
  </si>
  <si>
    <t>㎡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</si>
  <si>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</si>
  <si>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</si>
  <si>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</si>
  <si>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</si>
  <si>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</si>
  <si>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</si>
  <si>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</si>
  <si>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</si>
  <si>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</si>
  <si>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</si>
  <si>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</si>
  <si>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</si>
  <si>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</si>
  <si>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</si>
  <si>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</si>
  <si>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</si>
  <si>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</si>
  <si>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</si>
  <si>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</si>
  <si>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绿地总面积</t>
  </si>
  <si>
    <t>用地总面积</t>
  </si>
  <si>
    <t>绿地率</t>
  </si>
  <si>
    <t>经济技术指标</t>
  </si>
  <si>
    <t>类型</t>
  </si>
  <si>
    <t>百分比%</t>
  </si>
  <si>
    <t>廊架占地面积</t>
  </si>
  <si>
    <t>硬质铺装</t>
  </si>
  <si>
    <t>已建成铺装</t>
  </si>
  <si>
    <t>本次工程铺装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</si>
</sst>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22" applyNumberFormat="0" applyAlignment="0" applyProtection="0">
      <alignment vertical="center"/>
    </xf>
    <xf numFmtId="0" fontId="13" fillId="4" borderId="23" applyNumberFormat="0" applyAlignment="0" applyProtection="0">
      <alignment vertical="center"/>
    </xf>
    <xf numFmtId="0" fontId="14" fillId="4" borderId="22" applyNumberFormat="0" applyAlignment="0" applyProtection="0">
      <alignment vertical="center"/>
    </xf>
    <xf numFmtId="0" fontId="15" fillId="5" borderId="24" applyNumberFormat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10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176" fontId="0" fillId="0" borderId="6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76" fontId="0" fillId="0" borderId="16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76" fontId="0" fillId="0" borderId="18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34"/>
  <sheetViews>
    <sheetView tabSelected="1" workbookViewId="0">
      <selection activeCell="K19" sqref="K18:K19"/>
    </sheetView>
  </sheetViews>
  <sheetFormatPr defaultColWidth="9" defaultRowHeight="13.5"/>
  <cols>
    <col min="1" max="1" width="3.875" customWidth="1"/>
    <col min="2" max="2" width="11" style="1" customWidth="1"/>
    <col min="3" max="3" width="11.75" style="1" customWidth="1"/>
    <col min="4" max="4" width="8.625" style="1" customWidth="1"/>
    <col min="5" max="5" width="7.375" style="1" customWidth="1"/>
    <col min="6" max="7" width="9" style="1"/>
    <col min="8" max="8" width="12.875" style="1" customWidth="1"/>
    <col min="9" max="9" width="11.375" style="1" customWidth="1"/>
    <col min="10" max="10" width="8.25" style="1" customWidth="1"/>
    <col min="11" max="11" width="12.625" style="2"/>
    <col min="12" max="13" width="9" style="1"/>
  </cols>
  <sheetData>
    <row r="1" ht="14.25"/>
    <row r="2" ht="18" customHeight="1" spans="2:5">
      <c r="B2" s="3" t="s">
        <v>0</v>
      </c>
      <c r="C2" s="4" t="s">
        <v>1</v>
      </c>
      <c r="D2" s="4" t="s">
        <v>2</v>
      </c>
      <c r="E2" s="5" t="s">
        <v>3</v>
      </c>
    </row>
    <row r="3" ht="18" customHeight="1" spans="2:5">
      <c r="B3" s="6" t="s">
        <v>4</v>
      </c>
      <c r="C3" s="7">
        <v>720.2</v>
      </c>
      <c r="D3" s="8" t="s">
        <v>5</v>
      </c>
      <c r="E3" s="9"/>
    </row>
    <row r="4" ht="18" customHeight="1" spans="2:5">
      <c r="B4" s="6" t="s">
        <v>6</v>
      </c>
      <c r="C4" s="7">
        <v>652.37</v>
      </c>
      <c r="D4" s="8" t="s">
        <v>5</v>
      </c>
      <c r="E4" s="9"/>
    </row>
    <row r="5" ht="18" customHeight="1" spans="2:5">
      <c r="B5" s="6" t="s">
        <v>7</v>
      </c>
      <c r="C5" s="7">
        <v>553.01</v>
      </c>
      <c r="D5" s="8" t="s">
        <v>5</v>
      </c>
      <c r="E5" s="9"/>
    </row>
    <row r="6" ht="18" customHeight="1" spans="2:5">
      <c r="B6" s="6" t="s">
        <v>8</v>
      </c>
      <c r="C6" s="7">
        <v>262.04</v>
      </c>
      <c r="D6" s="8" t="s">
        <v>5</v>
      </c>
      <c r="E6" s="9"/>
    </row>
    <row r="7" ht="18" customHeight="1" spans="2:5">
      <c r="B7" s="6" t="s">
        <v>9</v>
      </c>
      <c r="C7" s="7">
        <v>211.72</v>
      </c>
      <c r="D7" s="8" t="s">
        <v>5</v>
      </c>
      <c r="E7" s="9"/>
    </row>
    <row r="8" ht="18" customHeight="1" spans="2:5">
      <c r="B8" s="6" t="s">
        <v>10</v>
      </c>
      <c r="C8" s="7">
        <v>629.41</v>
      </c>
      <c r="D8" s="8" t="s">
        <v>5</v>
      </c>
      <c r="E8" s="9"/>
    </row>
    <row r="9" ht="18" customHeight="1" spans="2:5">
      <c r="B9" s="6" t="s">
        <v>11</v>
      </c>
      <c r="C9" s="7">
        <v>121</v>
      </c>
      <c r="D9" s="8" t="s">
        <v>5</v>
      </c>
      <c r="E9" s="9"/>
    </row>
    <row r="10" ht="18" customHeight="1" spans="2:5">
      <c r="B10" s="6" t="s">
        <v>12</v>
      </c>
      <c r="C10" s="7">
        <v>769.92</v>
      </c>
      <c r="D10" s="8" t="s">
        <v>5</v>
      </c>
      <c r="E10" s="9"/>
    </row>
    <row r="11" ht="18" customHeight="1" spans="2:5">
      <c r="B11" s="6" t="s">
        <v>13</v>
      </c>
      <c r="C11" s="7">
        <v>201</v>
      </c>
      <c r="D11" s="8" t="s">
        <v>5</v>
      </c>
      <c r="E11" s="9"/>
    </row>
    <row r="12" ht="18" customHeight="1" spans="2:5">
      <c r="B12" s="6" t="s">
        <v>14</v>
      </c>
      <c r="C12" s="7">
        <v>282.64</v>
      </c>
      <c r="D12" s="8" t="s">
        <v>5</v>
      </c>
      <c r="E12" s="9"/>
    </row>
    <row r="13" ht="18" customHeight="1" spans="2:5">
      <c r="B13" s="6" t="s">
        <v>15</v>
      </c>
      <c r="C13" s="7">
        <v>581.45</v>
      </c>
      <c r="D13" s="8" t="s">
        <v>5</v>
      </c>
      <c r="E13" s="9"/>
    </row>
    <row r="14" ht="18" customHeight="1" spans="2:5">
      <c r="B14" s="6" t="s">
        <v>16</v>
      </c>
      <c r="C14" s="7">
        <v>202.12</v>
      </c>
      <c r="D14" s="8" t="s">
        <v>5</v>
      </c>
      <c r="E14" s="9"/>
    </row>
    <row r="15" ht="18" customHeight="1" spans="2:5">
      <c r="B15" s="6" t="s">
        <v>17</v>
      </c>
      <c r="C15" s="7">
        <v>130.33</v>
      </c>
      <c r="D15" s="8" t="s">
        <v>5</v>
      </c>
      <c r="E15" s="9"/>
    </row>
    <row r="16" ht="18" customHeight="1" spans="2:5">
      <c r="B16" s="6" t="s">
        <v>18</v>
      </c>
      <c r="C16" s="7">
        <v>552.45</v>
      </c>
      <c r="D16" s="8" t="s">
        <v>5</v>
      </c>
      <c r="E16" s="9"/>
    </row>
    <row r="17" ht="18" customHeight="1" spans="2:5">
      <c r="B17" s="6" t="s">
        <v>19</v>
      </c>
      <c r="C17" s="7">
        <v>189.71</v>
      </c>
      <c r="D17" s="8" t="s">
        <v>5</v>
      </c>
      <c r="E17" s="9"/>
    </row>
    <row r="18" ht="18" customHeight="1" spans="2:5">
      <c r="B18" s="6" t="s">
        <v>20</v>
      </c>
      <c r="C18" s="7">
        <v>193.78</v>
      </c>
      <c r="D18" s="8" t="s">
        <v>5</v>
      </c>
      <c r="E18" s="9"/>
    </row>
    <row r="19" ht="18" customHeight="1" spans="2:5">
      <c r="B19" s="6" t="s">
        <v>21</v>
      </c>
      <c r="C19" s="7">
        <v>442.92</v>
      </c>
      <c r="D19" s="8" t="s">
        <v>5</v>
      </c>
      <c r="E19" s="9"/>
    </row>
    <row r="20" ht="18" customHeight="1" spans="2:5">
      <c r="B20" s="6" t="s">
        <v>22</v>
      </c>
      <c r="C20" s="7">
        <v>191.42</v>
      </c>
      <c r="D20" s="8" t="s">
        <v>5</v>
      </c>
      <c r="E20" s="9"/>
    </row>
    <row r="21" ht="18" customHeight="1" spans="2:5">
      <c r="B21" s="6" t="s">
        <v>23</v>
      </c>
      <c r="C21" s="7">
        <v>643.91</v>
      </c>
      <c r="D21" s="8" t="s">
        <v>5</v>
      </c>
      <c r="E21" s="9"/>
    </row>
    <row r="22" ht="18" customHeight="1" spans="2:5">
      <c r="B22" s="6" t="s">
        <v>24</v>
      </c>
      <c r="C22" s="7">
        <v>709.94</v>
      </c>
      <c r="D22" s="8" t="s">
        <v>5</v>
      </c>
      <c r="E22" s="9"/>
    </row>
    <row r="23" ht="18" customHeight="1" spans="2:5">
      <c r="B23" s="6" t="s">
        <v>25</v>
      </c>
      <c r="C23" s="8">
        <f>SUM(C3:C22)</f>
        <v>8241.34</v>
      </c>
      <c r="D23" s="8" t="s">
        <v>5</v>
      </c>
      <c r="E23" s="9"/>
    </row>
    <row r="24" ht="18" customHeight="1" spans="2:5">
      <c r="B24" s="6" t="s">
        <v>26</v>
      </c>
      <c r="C24" s="8">
        <v>11762</v>
      </c>
      <c r="D24" s="8" t="s">
        <v>5</v>
      </c>
      <c r="E24" s="9"/>
    </row>
    <row r="25" ht="18" customHeight="1" spans="2:5">
      <c r="B25" s="10" t="s">
        <v>27</v>
      </c>
      <c r="C25" s="11">
        <f>C23/C24</f>
        <v>0.70067505526271</v>
      </c>
      <c r="D25" s="12" t="s">
        <v>5</v>
      </c>
      <c r="E25" s="13"/>
    </row>
    <row r="26" ht="14.25"/>
    <row r="27" ht="18" customHeight="1" spans="7:11">
      <c r="G27" s="14" t="s">
        <v>28</v>
      </c>
      <c r="H27" s="15"/>
      <c r="I27" s="15"/>
      <c r="J27" s="24"/>
      <c r="K27" s="25"/>
    </row>
    <row r="28" ht="18" customHeight="1" spans="7:11">
      <c r="G28" s="16" t="s">
        <v>29</v>
      </c>
      <c r="H28" s="17"/>
      <c r="I28" s="26" t="s">
        <v>1</v>
      </c>
      <c r="J28" s="27"/>
      <c r="K28" s="28" t="s">
        <v>30</v>
      </c>
    </row>
    <row r="29" ht="18" customHeight="1" spans="7:11">
      <c r="G29" s="18" t="s">
        <v>26</v>
      </c>
      <c r="H29" s="19"/>
      <c r="I29" s="26">
        <v>11762</v>
      </c>
      <c r="J29" s="27"/>
      <c r="K29" s="28">
        <v>100</v>
      </c>
    </row>
    <row r="30" ht="18" customHeight="1" spans="7:11">
      <c r="G30" s="18" t="s">
        <v>25</v>
      </c>
      <c r="H30" s="19"/>
      <c r="I30" s="26">
        <v>8241.34</v>
      </c>
      <c r="J30" s="27"/>
      <c r="K30" s="28">
        <f>I30/I29*100</f>
        <v>70.067505526271</v>
      </c>
    </row>
    <row r="31" ht="18" customHeight="1" spans="7:11">
      <c r="G31" s="16" t="s">
        <v>31</v>
      </c>
      <c r="H31" s="17"/>
      <c r="I31" s="26">
        <v>118.56</v>
      </c>
      <c r="J31" s="27"/>
      <c r="K31" s="28">
        <f>I31/I29*100</f>
        <v>1.00799183812277</v>
      </c>
    </row>
    <row r="32" ht="18" customHeight="1" spans="7:11">
      <c r="G32" s="20" t="s">
        <v>32</v>
      </c>
      <c r="H32" s="21" t="s">
        <v>33</v>
      </c>
      <c r="I32" s="21">
        <v>2243.25</v>
      </c>
      <c r="J32" s="29">
        <f>I32+I33</f>
        <v>3402.1</v>
      </c>
      <c r="K32" s="30">
        <f>J32/I29*100</f>
        <v>28.9245026356062</v>
      </c>
    </row>
    <row r="33" ht="18" customHeight="1" spans="7:11">
      <c r="G33" s="22"/>
      <c r="H33" s="23" t="s">
        <v>34</v>
      </c>
      <c r="I33" s="23">
        <f>I29-I30-I31-I32</f>
        <v>1158.85</v>
      </c>
      <c r="J33" s="31"/>
      <c r="K33" s="32"/>
    </row>
    <row r="34" ht="18" customHeight="1"/>
  </sheetData>
  <mergeCells count="12">
    <mergeCell ref="G27:K27"/>
    <mergeCell ref="G28:H28"/>
    <mergeCell ref="I28:J28"/>
    <mergeCell ref="G29:H29"/>
    <mergeCell ref="I29:J29"/>
    <mergeCell ref="G30:H30"/>
    <mergeCell ref="I30:J30"/>
    <mergeCell ref="G31:H31"/>
    <mergeCell ref="I31:J31"/>
    <mergeCell ref="G32:G33"/>
    <mergeCell ref="J32:J33"/>
    <mergeCell ref="K32:K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</dc:creator>
  <cp:lastModifiedBy>DF</cp:lastModifiedBy>
  <dcterms:created xsi:type="dcterms:W3CDTF">2024-12-11T08:02:00Z</dcterms:created>
  <dcterms:modified xsi:type="dcterms:W3CDTF">2025-03-10T07:54:41Z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837972324769485983ABEF086E6BFCB1_11</vt:lpwstr>
  </property>
  <property fmtid="{D5CDD505-2E9C-101B-9397-08002B2CF9AE}" pid="3" name="KSOProductBuildVer">
    <vt:lpwstr>2052-12.1.0.20305</vt:lpwstr>
  </property>
</Properties>
</file>